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64" windowWidth="22716" windowHeight="8352" activeTab="1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года'!$7:$7</definedName>
    <definedName name="_xlnm.Print_Area" localSheetId="0">'1-й год'!$A$1:$C$40</definedName>
    <definedName name="_xlnm.Print_Area" localSheetId="1">'2-й и 3-й года'!$A$1:$D$39</definedName>
  </definedNames>
  <calcPr calcId="145621"/>
</workbook>
</file>

<file path=xl/calcChain.xml><?xml version="1.0" encoding="utf-8"?>
<calcChain xmlns="http://schemas.openxmlformats.org/spreadsheetml/2006/main">
  <c r="D9" i="2" l="1"/>
  <c r="D26" i="2"/>
  <c r="D27" i="2"/>
  <c r="D33" i="2"/>
  <c r="D34" i="2"/>
  <c r="D36" i="2"/>
  <c r="D38" i="2"/>
  <c r="D28" i="2"/>
  <c r="D31" i="2"/>
  <c r="D29" i="2"/>
  <c r="D10" i="2"/>
  <c r="D23" i="2"/>
  <c r="D24" i="2"/>
  <c r="D14" i="2"/>
  <c r="D15" i="2"/>
  <c r="C10" i="2"/>
  <c r="C9" i="2" s="1"/>
  <c r="C26" i="2"/>
  <c r="C27" i="2"/>
  <c r="C33" i="2"/>
  <c r="C34" i="2"/>
  <c r="C36" i="2"/>
  <c r="C38" i="2"/>
  <c r="C28" i="2"/>
  <c r="C31" i="2"/>
  <c r="C29" i="2"/>
  <c r="C11" i="1"/>
  <c r="C21" i="1"/>
  <c r="C22" i="1"/>
  <c r="D20" i="2"/>
  <c r="D21" i="2"/>
  <c r="D17" i="2"/>
  <c r="D18" i="2"/>
  <c r="D11" i="2"/>
  <c r="D12" i="2"/>
  <c r="C24" i="2"/>
  <c r="C23" i="2" s="1"/>
  <c r="C20" i="2"/>
  <c r="C21" i="2"/>
  <c r="C14" i="2"/>
  <c r="C15" i="2"/>
  <c r="C17" i="2"/>
  <c r="C18" i="2"/>
  <c r="C11" i="2"/>
  <c r="C12" i="2"/>
  <c r="C28" i="1"/>
  <c r="C27" i="1"/>
  <c r="C34" i="1"/>
  <c r="C35" i="1"/>
  <c r="C37" i="1"/>
  <c r="C39" i="1"/>
  <c r="C32" i="1"/>
  <c r="C29" i="1" s="1"/>
  <c r="C30" i="1"/>
  <c r="C31" i="1"/>
  <c r="C12" i="1"/>
  <c r="C25" i="1"/>
  <c r="C24" i="1" s="1"/>
  <c r="C19" i="1" l="1"/>
  <c r="C18" i="1" s="1"/>
  <c r="C15" i="1" s="1"/>
  <c r="C16" i="1"/>
  <c r="C13" i="1"/>
  <c r="C10" i="1" l="1"/>
  <c r="C9" i="1" s="1"/>
</calcChain>
</file>

<file path=xl/sharedStrings.xml><?xml version="1.0" encoding="utf-8"?>
<sst xmlns="http://schemas.openxmlformats.org/spreadsheetml/2006/main" count="145" uniqueCount="78">
  <si>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</si>
  <si>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</si>
  <si>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</si>
  <si>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</si>
  <si>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</si>
  <si>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</si>
  <si>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</si>
  <si>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</si>
  <si>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</si>
  <si>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</si>
  <si>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</si>
  <si>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</si>
  <si>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</si>
  <si>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</si>
  <si>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</si>
  <si>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</si>
  <si>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</si>
  <si>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</si>
  <si>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</si>
  <si>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</si>
  <si>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</si>
  <si>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</si>
  <si>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</si>
  <si>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</si>
  <si>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</si>
  <si>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</si>
  <si>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</si>
  <si>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</si>
  <si>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</si>
  <si>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</si>
  <si>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</si>
  <si>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</si>
  <si>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</si>
  <si>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</si>
  <si>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</si>
  <si>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</si>
  <si>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</si>
  <si>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</si>
  <si>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</si>
  <si>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</si>
  <si>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</si>
  <si>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</si>
  <si>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</si>
  <si>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</si>
  <si>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</si>
  <si>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</si>
  <si>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</si>
  <si>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</si>
  <si>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</si>
  <si>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</si>
  <si>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</si>
  <si>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</si>
  <si>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</si>
  <si>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Сумма 2019 года</t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</si>
  <si>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</si>
  <si>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15</t>
    </r>
    <r>
      <rPr>
        <sz val="10"/>
        <color indexed="0"/>
        <rFont val="Times New Roman"/>
        <family val="1"/>
        <charset val="204"/>
      </rPr>
      <t xml:space="preserve"> 00</t>
    </r>
    <r>
      <rPr>
        <sz val="10"/>
        <color rgb="FFFF0000"/>
        <rFont val="Times New Roman"/>
        <family val="1"/>
        <charset val="204"/>
      </rPr>
      <t>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</si>
  <si>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</si>
  <si>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35 118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</si>
  <si>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024 10 0000 151</t>
    </r>
  </si>
  <si>
    <t>Сумма 2018 год</t>
  </si>
  <si>
    <r>
      <t xml:space="preserve">Объем поступлений доходов в бюджет сельского поселения "Иосссер" </t>
    </r>
    <r>
      <rPr>
        <b/>
        <sz val="12"/>
        <rFont val="Times New Roman CYR"/>
        <charset val="204"/>
      </rPr>
      <t xml:space="preserve"> на 2018 год</t>
    </r>
  </si>
  <si>
    <t>1 17 00000 00 0000 000</t>
  </si>
  <si>
    <t>ПРОЧИЕ НЕНАЛОГОВЫЕ ДОХОДЫ</t>
  </si>
  <si>
    <t>1 17 05000 00 0000 180</t>
  </si>
  <si>
    <t>Прочие неналоговые доходы</t>
  </si>
  <si>
    <t>1 17 05 050 10 0000 180</t>
  </si>
  <si>
    <t>Прочие неналоговые доходы бюджетов сельских поселений</t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</si>
  <si>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10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</si>
  <si>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>2 02</t>
    </r>
    <r>
      <rPr>
        <b/>
        <i/>
        <sz val="10"/>
        <color rgb="FFFF0000"/>
        <rFont val="Times New Roman"/>
        <family val="1"/>
        <charset val="204"/>
      </rPr>
      <t xml:space="preserve"> 30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</si>
  <si>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</t>
    </r>
    <r>
      <rPr>
        <i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</si>
  <si>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15</t>
    </r>
    <r>
      <rPr>
        <i/>
        <sz val="10"/>
        <color indexed="0"/>
        <rFont val="Times New Roman"/>
        <family val="1"/>
        <charset val="204"/>
      </rPr>
      <t xml:space="preserve"> 00</t>
    </r>
    <r>
      <rPr>
        <i/>
        <sz val="10"/>
        <color rgb="FFFF0000"/>
        <rFont val="Times New Roman"/>
        <family val="1"/>
        <charset val="204"/>
      </rPr>
      <t>2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</si>
  <si>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>2 02</t>
    </r>
    <r>
      <rPr>
        <i/>
        <sz val="10"/>
        <color rgb="FFFF0000"/>
        <rFont val="Times New Roman"/>
        <family val="1"/>
        <charset val="204"/>
      </rPr>
      <t xml:space="preserve"> 30</t>
    </r>
    <r>
      <rPr>
        <i/>
        <sz val="10"/>
        <color indexed="0"/>
        <rFont val="Times New Roman"/>
        <family val="1"/>
        <charset val="204"/>
      </rPr>
      <t xml:space="preserve"> 024 00 0000 151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</si>
  <si>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35 118 </t>
    </r>
    <r>
      <rPr>
        <i/>
        <sz val="10"/>
        <color indexed="0"/>
        <rFont val="Times New Roman"/>
        <family val="1"/>
        <charset val="204"/>
      </rPr>
      <t>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</si>
  <si>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35 930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</si>
  <si>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t>Объем поступлений доходов в бюджет сельского поселения "Иосссер"                                                                                                 на плановый период 2019 и 2020 годов</t>
  </si>
  <si>
    <t>Сумма 2020 года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</si>
  <si>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от </t>
    </r>
    <r>
      <rPr>
        <sz val="8"/>
        <rFont val="Times New Roman"/>
        <family val="1"/>
        <charset val="204"/>
      </rPr>
      <t xml:space="preserve">26.12.2017 № 4-13/1      </t>
    </r>
    <r>
      <rPr>
        <sz val="8"/>
        <color rgb="FFFF0000"/>
        <rFont val="Times New Roman"/>
        <family val="1"/>
        <charset val="204"/>
      </rPr>
      <t xml:space="preserve">     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"О бюджете сельского поселения "Иоссер" на </t>
    </r>
    <r>
      <rPr>
        <sz val="8"/>
        <rFont val="Times New Roman"/>
        <family val="1"/>
        <charset val="204"/>
      </rPr>
      <t xml:space="preserve">2018 </t>
    </r>
    <r>
      <rPr>
        <sz val="8"/>
        <color indexed="8"/>
        <rFont val="Times New Roman"/>
        <family val="1"/>
        <charset val="204"/>
      </rPr>
      <t xml:space="preserve">год и                                                                                                                        плановый период  </t>
    </r>
    <r>
      <rPr>
        <sz val="8"/>
        <rFont val="Times New Roman"/>
        <family val="1"/>
        <charset val="204"/>
      </rPr>
      <t>2019 и 2020</t>
    </r>
    <r>
      <rPr>
        <sz val="8"/>
        <color indexed="8"/>
        <rFont val="Times New Roman"/>
        <family val="1"/>
        <charset val="204"/>
      </rPr>
      <t xml:space="preserve"> годов" </t>
    </r>
  </si>
  <si>
    <r>
      <rPr>
        <sz val="10"/>
        <color indexed="8"/>
        <rFont val="Times New Roman"/>
        <family val="1"/>
        <charset val="204"/>
      </rPr>
      <t xml:space="preserve">Приложение № 2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от </t>
    </r>
    <r>
      <rPr>
        <sz val="8"/>
        <rFont val="Times New Roman"/>
        <family val="1"/>
        <charset val="204"/>
      </rPr>
      <t xml:space="preserve">26.12.2017 № 4-13/1     </t>
    </r>
    <r>
      <rPr>
        <sz val="8"/>
        <color rgb="FFFF0000"/>
        <rFont val="Times New Roman"/>
        <family val="1"/>
        <charset val="204"/>
      </rPr>
      <t xml:space="preserve">    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"О бюджете сельского поселения "Иоссер" на</t>
    </r>
    <r>
      <rPr>
        <sz val="8"/>
        <rFont val="Times New Roman"/>
        <family val="1"/>
        <charset val="204"/>
      </rPr>
      <t xml:space="preserve"> 2018</t>
    </r>
    <r>
      <rPr>
        <sz val="8"/>
        <color indexed="8"/>
        <rFont val="Times New Roman"/>
        <family val="1"/>
        <charset val="204"/>
      </rPr>
      <t xml:space="preserve"> год и                                                                                                                        плановый период  </t>
    </r>
    <r>
      <rPr>
        <sz val="8"/>
        <rFont val="Times New Roman"/>
        <family val="1"/>
        <charset val="204"/>
      </rPr>
      <t>2019 и 2020</t>
    </r>
    <r>
      <rPr>
        <sz val="8"/>
        <color indexed="8"/>
        <rFont val="Times New Roman"/>
        <family val="1"/>
        <charset val="204"/>
      </rPr>
      <t xml:space="preserve">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</si>
</sst>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1" x14ac:knownFonts="1">
    <font>
      <sz val="11"/>
      <color indexed="8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color indexed="8"/>
      <name val="Calibri"/>
      <family val="2"/>
      <scheme val="minor"/>
    </font>
    <font>
      <sz val="10"/>
      <color indexed="8"/>
      <name val="Times New Roman CYR"/>
    </font>
    <font>
      <b/>
      <sz val="10"/>
      <color indexed="0"/>
      <name val="Times New Roman"/>
      <family val="1"/>
      <charset val="204"/>
    </font>
    <font>
      <b/>
      <sz val="10"/>
      <color indexed="8"/>
      <name val="Times New Roman CYR"/>
    </font>
    <font>
      <sz val="10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 CYR"/>
    </font>
    <font>
      <sz val="12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2"/>
      <name val="Times New Roman CYR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Times New Roman CYR"/>
    </font>
    <font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NumberFormat="1" applyFont="1" applyFill="1" applyBorder="1"/>
    <xf numFmtId="0" fontId="2" fillId="0" borderId="0" xfId="0" applyFont="1"/>
    <xf numFmtId="0" fontId="3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0" fontId="3" fillId="2" borderId="5" xfId="0" applyNumberFormat="1" applyFont="1" applyFill="1" applyBorder="1"/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165" fontId="4" fillId="2" borderId="3" xfId="0" applyNumberFormat="1" applyFont="1" applyFill="1" applyBorder="1" applyAlignment="1">
      <alignment horizontal="right"/>
    </xf>
    <xf numFmtId="165" fontId="6" fillId="2" borderId="3" xfId="0" applyNumberFormat="1" applyFont="1" applyFill="1" applyBorder="1" applyAlignment="1">
      <alignment horizontal="right"/>
    </xf>
    <xf numFmtId="0" fontId="7" fillId="0" borderId="0" xfId="0" applyFont="1"/>
    <xf numFmtId="49" fontId="10" fillId="2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49" fontId="10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11" fillId="0" borderId="0" xfId="0" applyFont="1"/>
    <xf numFmtId="0" fontId="11" fillId="2" borderId="1" xfId="0" applyNumberFormat="1" applyFont="1" applyFill="1" applyBorder="1" applyAlignment="1">
      <alignment horizontal="right"/>
    </xf>
    <xf numFmtId="49" fontId="13" fillId="2" borderId="3" xfId="0" applyNumberFormat="1" applyFont="1" applyFill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justify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right"/>
    </xf>
    <xf numFmtId="164" fontId="11" fillId="2" borderId="3" xfId="0" applyNumberFormat="1" applyFont="1" applyFill="1" applyBorder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right"/>
    </xf>
    <xf numFmtId="0" fontId="11" fillId="2" borderId="5" xfId="0" applyNumberFormat="1" applyFont="1" applyFill="1" applyBorder="1"/>
    <xf numFmtId="0" fontId="13" fillId="0" borderId="0" xfId="0" applyFont="1"/>
    <xf numFmtId="0" fontId="0" fillId="0" borderId="0" xfId="0" applyAlignment="1">
      <alignment wrapText="1"/>
    </xf>
    <xf numFmtId="165" fontId="0" fillId="0" borderId="0" xfId="0" applyNumberFormat="1"/>
    <xf numFmtId="165" fontId="11" fillId="0" borderId="0" xfId="0" applyNumberFormat="1" applyFont="1"/>
    <xf numFmtId="49" fontId="4" fillId="2" borderId="3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164" fontId="16" fillId="2" borderId="3" xfId="0" applyNumberFormat="1" applyFont="1" applyFill="1" applyBorder="1" applyAlignment="1">
      <alignment horizontal="justify" vertical="center" wrapText="1"/>
    </xf>
    <xf numFmtId="165" fontId="16" fillId="2" borderId="3" xfId="0" applyNumberFormat="1" applyFont="1" applyFill="1" applyBorder="1" applyAlignment="1">
      <alignment horizontal="right"/>
    </xf>
    <xf numFmtId="0" fontId="17" fillId="0" borderId="0" xfId="0" applyFont="1"/>
    <xf numFmtId="49" fontId="18" fillId="2" borderId="3" xfId="0" applyNumberFormat="1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justify" vertical="center" wrapText="1"/>
    </xf>
    <xf numFmtId="165" fontId="18" fillId="2" borderId="3" xfId="0" applyNumberFormat="1" applyFont="1" applyFill="1" applyBorder="1" applyAlignment="1">
      <alignment horizontal="right"/>
    </xf>
    <xf numFmtId="0" fontId="20" fillId="0" borderId="0" xfId="0" applyFont="1"/>
    <xf numFmtId="165" fontId="20" fillId="0" borderId="0" xfId="0" applyNumberFormat="1" applyFont="1"/>
    <xf numFmtId="0" fontId="22" fillId="0" borderId="0" xfId="0" applyFont="1"/>
    <xf numFmtId="0" fontId="23" fillId="0" borderId="0" xfId="0" applyFont="1"/>
    <xf numFmtId="165" fontId="23" fillId="0" borderId="0" xfId="0" applyNumberFormat="1" applyFont="1"/>
    <xf numFmtId="165" fontId="16" fillId="2" borderId="3" xfId="0" applyNumberFormat="1" applyFont="1" applyFill="1" applyBorder="1" applyAlignment="1">
      <alignment horizontal="right" vertical="center"/>
    </xf>
    <xf numFmtId="165" fontId="24" fillId="2" borderId="3" xfId="0" applyNumberFormat="1" applyFont="1" applyFill="1" applyBorder="1" applyAlignment="1">
      <alignment horizontal="right"/>
    </xf>
    <xf numFmtId="165" fontId="25" fillId="2" borderId="3" xfId="0" applyNumberFormat="1" applyFont="1" applyFill="1" applyBorder="1" applyAlignment="1">
      <alignment horizontal="right"/>
    </xf>
    <xf numFmtId="165" fontId="26" fillId="2" borderId="3" xfId="0" applyNumberFormat="1" applyFont="1" applyFill="1" applyBorder="1" applyAlignment="1">
      <alignment horizontal="right"/>
    </xf>
    <xf numFmtId="0" fontId="27" fillId="2" borderId="1" xfId="0" applyNumberFormat="1" applyFont="1" applyFill="1" applyBorder="1" applyAlignment="1">
      <alignment horizontal="right"/>
    </xf>
    <xf numFmtId="49" fontId="28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10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wrapText="1"/>
    </xf>
    <xf numFmtId="49" fontId="30" fillId="2" borderId="3" xfId="0" applyNumberFormat="1" applyFont="1" applyFill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wrapText="1"/>
    </xf>
    <xf numFmtId="49" fontId="24" fillId="2" borderId="3" xfId="0" applyNumberFormat="1" applyFont="1" applyFill="1" applyBorder="1"/>
    <xf numFmtId="49" fontId="30" fillId="2" borderId="2" xfId="0" applyNumberFormat="1" applyFont="1" applyFill="1" applyBorder="1" applyAlignment="1">
      <alignment horizontal="center" vertical="center" wrapText="1"/>
    </xf>
    <xf numFmtId="49" fontId="30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zoomScaleNormal="100" workbookViewId="0">
      <selection activeCell="A10" sqref="A10"/>
    </sheetView>
  </sheetViews>
  <sheetFormatPr defaultRowHeight="18" customHeight="1" x14ac:dyDescent="0.25"/>
  <cols>
    <col min="1" max="1" width="23.77734375" style="22" customWidth="1"/>
    <col min="2" max="2" width="68.44140625" style="22" customWidth="1"/>
    <col min="3" max="3" width="10.77734375" style="22" customWidth="1"/>
    <col min="4" max="4" width="8.88671875" style="22"/>
    <col min="5" max="5" width="14.109375" style="22" customWidth="1"/>
    <col min="6" max="16384" width="8.88671875" style="22"/>
  </cols>
  <sheetData>
    <row r="1" spans="1:4" ht="56.4" customHeight="1" x14ac:dyDescent="0.3">
      <c r="A1" s="1"/>
      <c r="B1" s="57" t="s">
        <v>76</v>
      </c>
      <c r="C1" s="56"/>
      <c r="D1" s="21"/>
    </row>
    <row r="2" spans="1:4" ht="13.2" customHeight="1" x14ac:dyDescent="0.3">
      <c r="A2" s="1"/>
      <c r="B2" s="20"/>
      <c r="C2" s="33"/>
      <c r="D2" s="21"/>
    </row>
    <row r="3" spans="1:4" ht="16.8" customHeight="1" x14ac:dyDescent="0.3">
      <c r="A3" s="55" t="s">
        <v>60</v>
      </c>
      <c r="B3" s="56"/>
      <c r="C3" s="56"/>
      <c r="D3" s="19"/>
    </row>
    <row r="4" spans="1:4" ht="12.6" customHeight="1" x14ac:dyDescent="0.25">
      <c r="A4" s="23"/>
      <c r="B4" s="23"/>
      <c r="C4" s="53" t="s">
        <v>0</v>
      </c>
    </row>
    <row r="5" spans="1:4" ht="23.4" customHeight="1" x14ac:dyDescent="0.25">
      <c r="A5" s="54" t="s">
        <v>1</v>
      </c>
      <c r="B5" s="54" t="s">
        <v>7</v>
      </c>
      <c r="C5" s="61" t="s">
        <v>59</v>
      </c>
    </row>
    <row r="6" spans="1:4" ht="1.8" hidden="1" customHeight="1" x14ac:dyDescent="0.25">
      <c r="A6" s="54"/>
      <c r="B6" s="54"/>
      <c r="C6" s="62"/>
    </row>
    <row r="7" spans="1:4" ht="19.5" hidden="1" customHeight="1" x14ac:dyDescent="0.25">
      <c r="A7" s="24" t="s">
        <v>3</v>
      </c>
      <c r="B7" s="24" t="s">
        <v>2</v>
      </c>
      <c r="C7" s="24" t="s">
        <v>4</v>
      </c>
    </row>
    <row r="8" spans="1:4" ht="15.6" customHeight="1" x14ac:dyDescent="0.25">
      <c r="A8" s="26"/>
      <c r="B8" s="25" t="s">
        <v>8</v>
      </c>
      <c r="C8" s="27"/>
    </row>
    <row r="9" spans="1:4" s="32" customFormat="1" ht="13.8" customHeight="1" x14ac:dyDescent="0.25">
      <c r="A9" s="26"/>
      <c r="B9" s="25" t="s">
        <v>9</v>
      </c>
      <c r="C9" s="51">
        <f>C10+C27</f>
        <v>3135.107</v>
      </c>
    </row>
    <row r="10" spans="1:4" ht="13.8" customHeight="1" x14ac:dyDescent="0.25">
      <c r="A10" s="18" t="s">
        <v>10</v>
      </c>
      <c r="B10" s="6" t="s">
        <v>11</v>
      </c>
      <c r="C10" s="13">
        <f>C12+C15+C24</f>
        <v>263</v>
      </c>
    </row>
    <row r="11" spans="1:4" ht="12" customHeight="1" x14ac:dyDescent="0.25">
      <c r="A11" s="29"/>
      <c r="B11" s="28" t="s">
        <v>12</v>
      </c>
      <c r="C11" s="30">
        <f>C12+C15+C21</f>
        <v>213</v>
      </c>
    </row>
    <row r="12" spans="1:4" ht="16.05" customHeight="1" x14ac:dyDescent="0.25">
      <c r="A12" s="18" t="s">
        <v>13</v>
      </c>
      <c r="B12" s="6" t="s">
        <v>14</v>
      </c>
      <c r="C12" s="13">
        <f>C13</f>
        <v>210</v>
      </c>
    </row>
    <row r="13" spans="1:4" ht="15" customHeight="1" x14ac:dyDescent="0.25">
      <c r="A13" s="11" t="s">
        <v>15</v>
      </c>
      <c r="B13" s="7" t="s">
        <v>16</v>
      </c>
      <c r="C13" s="14">
        <f>C14</f>
        <v>210</v>
      </c>
    </row>
    <row r="14" spans="1:4" ht="51.6" customHeight="1" x14ac:dyDescent="0.25">
      <c r="A14" s="11" t="s">
        <v>17</v>
      </c>
      <c r="B14" s="7" t="s">
        <v>18</v>
      </c>
      <c r="C14" s="14">
        <v>210</v>
      </c>
    </row>
    <row r="15" spans="1:4" ht="16.05" customHeight="1" x14ac:dyDescent="0.25">
      <c r="A15" s="18" t="s">
        <v>19</v>
      </c>
      <c r="B15" s="6" t="s">
        <v>20</v>
      </c>
      <c r="C15" s="13">
        <f>C16+C18</f>
        <v>3</v>
      </c>
    </row>
    <row r="16" spans="1:4" s="40" customFormat="1" ht="13.8" customHeight="1" x14ac:dyDescent="0.25">
      <c r="A16" s="37" t="s">
        <v>21</v>
      </c>
      <c r="B16" s="38" t="s">
        <v>22</v>
      </c>
      <c r="C16" s="39">
        <f>C17</f>
        <v>2</v>
      </c>
    </row>
    <row r="17" spans="1:5" ht="25.8" customHeight="1" x14ac:dyDescent="0.25">
      <c r="A17" s="11" t="s">
        <v>23</v>
      </c>
      <c r="B17" s="7" t="s">
        <v>24</v>
      </c>
      <c r="C17" s="14">
        <v>2</v>
      </c>
    </row>
    <row r="18" spans="1:5" s="40" customFormat="1" ht="13.2" customHeight="1" x14ac:dyDescent="0.25">
      <c r="A18" s="37" t="s">
        <v>25</v>
      </c>
      <c r="B18" s="38" t="s">
        <v>26</v>
      </c>
      <c r="C18" s="39">
        <f>C19</f>
        <v>1</v>
      </c>
    </row>
    <row r="19" spans="1:5" ht="15" customHeight="1" x14ac:dyDescent="0.25">
      <c r="A19" s="11" t="s">
        <v>27</v>
      </c>
      <c r="B19" s="7" t="s">
        <v>28</v>
      </c>
      <c r="C19" s="14">
        <f>C20</f>
        <v>1</v>
      </c>
    </row>
    <row r="20" spans="1:5" ht="28.2" customHeight="1" x14ac:dyDescent="0.25">
      <c r="A20" s="11" t="s">
        <v>29</v>
      </c>
      <c r="B20" s="7" t="s">
        <v>30</v>
      </c>
      <c r="C20" s="14">
        <v>1</v>
      </c>
    </row>
    <row r="21" spans="1:5" ht="16.05" customHeight="1" x14ac:dyDescent="0.25">
      <c r="A21" s="18" t="s">
        <v>31</v>
      </c>
      <c r="B21" s="6" t="s">
        <v>32</v>
      </c>
      <c r="C21" s="13">
        <f>C23</f>
        <v>0</v>
      </c>
    </row>
    <row r="22" spans="1:5" ht="26.4" customHeight="1" x14ac:dyDescent="0.25">
      <c r="A22" s="11" t="s">
        <v>33</v>
      </c>
      <c r="B22" s="7" t="s">
        <v>34</v>
      </c>
      <c r="C22" s="14">
        <f>C23</f>
        <v>0</v>
      </c>
    </row>
    <row r="23" spans="1:5" ht="51" customHeight="1" x14ac:dyDescent="0.25">
      <c r="A23" s="11" t="s">
        <v>35</v>
      </c>
      <c r="B23" s="7" t="s">
        <v>36</v>
      </c>
      <c r="C23" s="14">
        <v>0</v>
      </c>
    </row>
    <row r="24" spans="1:5" s="32" customFormat="1" ht="15" customHeight="1" x14ac:dyDescent="0.25">
      <c r="A24" s="36" t="s">
        <v>61</v>
      </c>
      <c r="B24" s="6" t="s">
        <v>62</v>
      </c>
      <c r="C24" s="13">
        <f>C25</f>
        <v>50</v>
      </c>
    </row>
    <row r="25" spans="1:5" ht="15" customHeight="1" x14ac:dyDescent="0.25">
      <c r="A25" s="11" t="s">
        <v>63</v>
      </c>
      <c r="B25" s="7" t="s">
        <v>64</v>
      </c>
      <c r="C25" s="14">
        <f>C26</f>
        <v>50</v>
      </c>
    </row>
    <row r="26" spans="1:5" ht="15" customHeight="1" x14ac:dyDescent="0.25">
      <c r="A26" s="11" t="s">
        <v>65</v>
      </c>
      <c r="B26" s="7" t="s">
        <v>66</v>
      </c>
      <c r="C26" s="14">
        <v>50</v>
      </c>
    </row>
    <row r="27" spans="1:5" ht="16.05" customHeight="1" x14ac:dyDescent="0.25">
      <c r="A27" s="18" t="s">
        <v>37</v>
      </c>
      <c r="B27" s="6" t="s">
        <v>38</v>
      </c>
      <c r="C27" s="13">
        <f>C28</f>
        <v>2872.107</v>
      </c>
    </row>
    <row r="28" spans="1:5" ht="28.2" customHeight="1" x14ac:dyDescent="0.25">
      <c r="A28" s="18" t="s">
        <v>39</v>
      </c>
      <c r="B28" s="6" t="s">
        <v>40</v>
      </c>
      <c r="C28" s="13">
        <f>C29+C34</f>
        <v>2872.107</v>
      </c>
      <c r="E28" s="35"/>
    </row>
    <row r="29" spans="1:5" s="44" customFormat="1" ht="27.6" customHeight="1" x14ac:dyDescent="0.3">
      <c r="A29" s="41" t="s">
        <v>67</v>
      </c>
      <c r="B29" s="42" t="s">
        <v>41</v>
      </c>
      <c r="C29" s="43">
        <f>C30+C32</f>
        <v>2795.8</v>
      </c>
      <c r="E29" s="45"/>
    </row>
    <row r="30" spans="1:5" s="40" customFormat="1" ht="13.95" customHeight="1" x14ac:dyDescent="0.25">
      <c r="A30" s="37" t="s">
        <v>69</v>
      </c>
      <c r="B30" s="38" t="s">
        <v>42</v>
      </c>
      <c r="C30" s="39">
        <f>C31</f>
        <v>295.8</v>
      </c>
    </row>
    <row r="31" spans="1:5" ht="13.95" customHeight="1" x14ac:dyDescent="0.25">
      <c r="A31" s="11" t="s">
        <v>54</v>
      </c>
      <c r="B31" s="7" t="s">
        <v>43</v>
      </c>
      <c r="C31" s="14">
        <f>6.8+289</f>
        <v>295.8</v>
      </c>
    </row>
    <row r="32" spans="1:5" s="40" customFormat="1" ht="28.05" customHeight="1" x14ac:dyDescent="0.25">
      <c r="A32" s="37" t="s">
        <v>70</v>
      </c>
      <c r="B32" s="38" t="s">
        <v>44</v>
      </c>
      <c r="C32" s="39">
        <f>C33</f>
        <v>2500</v>
      </c>
    </row>
    <row r="33" spans="1:3" ht="28.05" customHeight="1" x14ac:dyDescent="0.25">
      <c r="A33" s="11" t="s">
        <v>55</v>
      </c>
      <c r="B33" s="7" t="s">
        <v>45</v>
      </c>
      <c r="C33" s="14">
        <v>2500</v>
      </c>
    </row>
    <row r="34" spans="1:3" s="44" customFormat="1" ht="28.05" customHeight="1" x14ac:dyDescent="0.3">
      <c r="A34" s="41" t="s">
        <v>68</v>
      </c>
      <c r="B34" s="42" t="s">
        <v>46</v>
      </c>
      <c r="C34" s="43">
        <f>C35+C37+C39</f>
        <v>76.307000000000002</v>
      </c>
    </row>
    <row r="35" spans="1:3" s="40" customFormat="1" ht="25.8" customHeight="1" x14ac:dyDescent="0.25">
      <c r="A35" s="37" t="s">
        <v>71</v>
      </c>
      <c r="B35" s="38" t="s">
        <v>51</v>
      </c>
      <c r="C35" s="39">
        <f>C36</f>
        <v>25.952000000000002</v>
      </c>
    </row>
    <row r="36" spans="1:3" ht="28.05" customHeight="1" x14ac:dyDescent="0.25">
      <c r="A36" s="11" t="s">
        <v>58</v>
      </c>
      <c r="B36" s="7" t="s">
        <v>52</v>
      </c>
      <c r="C36" s="14">
        <v>25.952000000000002</v>
      </c>
    </row>
    <row r="37" spans="1:3" s="40" customFormat="1" ht="24" customHeight="1" x14ac:dyDescent="0.25">
      <c r="A37" s="37" t="s">
        <v>72</v>
      </c>
      <c r="B37" s="38" t="s">
        <v>49</v>
      </c>
      <c r="C37" s="39">
        <f>C38</f>
        <v>48.231999999999999</v>
      </c>
    </row>
    <row r="38" spans="1:3" ht="28.05" customHeight="1" x14ac:dyDescent="0.25">
      <c r="A38" s="11" t="s">
        <v>57</v>
      </c>
      <c r="B38" s="7" t="s">
        <v>50</v>
      </c>
      <c r="C38" s="14">
        <v>48.231999999999999</v>
      </c>
    </row>
    <row r="39" spans="1:3" s="40" customFormat="1" ht="25.2" customHeight="1" x14ac:dyDescent="0.25">
      <c r="A39" s="37" t="s">
        <v>73</v>
      </c>
      <c r="B39" s="38" t="s">
        <v>47</v>
      </c>
      <c r="C39" s="39">
        <f>C40</f>
        <v>2.1230000000000002</v>
      </c>
    </row>
    <row r="40" spans="1:3" ht="28.05" customHeight="1" x14ac:dyDescent="0.25">
      <c r="A40" s="11" t="s">
        <v>56</v>
      </c>
      <c r="B40" s="7" t="s">
        <v>48</v>
      </c>
      <c r="C40" s="14">
        <v>2.1230000000000002</v>
      </c>
    </row>
    <row r="41" spans="1:3" ht="13.2" x14ac:dyDescent="0.25">
      <c r="A41" s="31"/>
      <c r="B41" s="31"/>
      <c r="C41" s="31"/>
    </row>
  </sheetData>
  <mergeCells count="5">
    <mergeCell ref="A5:A6"/>
    <mergeCell ref="A3:C3"/>
    <mergeCell ref="B1:C1"/>
    <mergeCell ref="B5:B6"/>
    <mergeCell ref="C5:C6"/>
  </mergeCells>
  <pageMargins left="0.78740157480314965" right="0.39370078740157483" top="0.59055118110236227" bottom="0.59055118110236227" header="0.39370078740157483" footer="0.3937007874015748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zoomScaleNormal="100" workbookViewId="0">
      <selection activeCell="A10" sqref="A10"/>
    </sheetView>
  </sheetViews>
  <sheetFormatPr defaultRowHeight="18" customHeight="1" x14ac:dyDescent="0.3"/>
  <cols>
    <col min="1" max="1" width="23.44140625" style="2" customWidth="1"/>
    <col min="2" max="2" width="55.77734375" style="2" customWidth="1"/>
    <col min="3" max="3" width="11.44140625" style="2" customWidth="1"/>
    <col min="4" max="4" width="12" style="2" customWidth="1"/>
    <col min="6" max="6" width="11.109375" customWidth="1"/>
  </cols>
  <sheetData>
    <row r="1" spans="1:4" ht="58.2" customHeight="1" x14ac:dyDescent="0.3">
      <c r="A1" s="1"/>
      <c r="B1" s="57" t="s">
        <v>77</v>
      </c>
      <c r="C1" s="58"/>
      <c r="D1" s="58"/>
    </row>
    <row r="2" spans="1:4" ht="13.05" customHeight="1" x14ac:dyDescent="0.3">
      <c r="A2" s="1"/>
      <c r="B2" s="1"/>
      <c r="C2" s="16"/>
      <c r="D2" s="17"/>
    </row>
    <row r="3" spans="1:4" ht="33" customHeight="1" x14ac:dyDescent="0.3">
      <c r="A3" s="55" t="s">
        <v>74</v>
      </c>
      <c r="B3" s="59"/>
      <c r="C3" s="59"/>
      <c r="D3" s="59"/>
    </row>
    <row r="4" spans="1:4" ht="13.05" customHeight="1" x14ac:dyDescent="0.3">
      <c r="A4" s="3"/>
      <c r="B4" s="3"/>
      <c r="C4" s="3"/>
      <c r="D4" s="3" t="s">
        <v>0</v>
      </c>
    </row>
    <row r="5" spans="1:4" ht="33.450000000000003" customHeight="1" x14ac:dyDescent="0.3">
      <c r="A5" s="60" t="s">
        <v>1</v>
      </c>
      <c r="B5" s="63" t="s">
        <v>7</v>
      </c>
      <c r="C5" s="60" t="s">
        <v>53</v>
      </c>
      <c r="D5" s="60" t="s">
        <v>75</v>
      </c>
    </row>
    <row r="6" spans="1:4" ht="2.4" customHeight="1" x14ac:dyDescent="0.3">
      <c r="A6" s="60"/>
      <c r="B6" s="64"/>
      <c r="C6" s="60"/>
      <c r="D6" s="60"/>
    </row>
    <row r="7" spans="1:4" ht="19.5" hidden="1" customHeight="1" x14ac:dyDescent="0.3">
      <c r="A7" s="4" t="s">
        <v>3</v>
      </c>
      <c r="B7" s="4" t="s">
        <v>2</v>
      </c>
      <c r="C7" s="4" t="s">
        <v>5</v>
      </c>
      <c r="D7" s="4" t="s">
        <v>6</v>
      </c>
    </row>
    <row r="8" spans="1:4" ht="15" customHeight="1" x14ac:dyDescent="0.3">
      <c r="A8" s="9"/>
      <c r="B8" s="5" t="s">
        <v>8</v>
      </c>
      <c r="C8" s="12"/>
      <c r="D8" s="12"/>
    </row>
    <row r="9" spans="1:4" s="15" customFormat="1" ht="15" customHeight="1" x14ac:dyDescent="0.3">
      <c r="A9" s="9"/>
      <c r="B9" s="5" t="s">
        <v>9</v>
      </c>
      <c r="C9" s="52">
        <f>C10+C26</f>
        <v>3342.9409999999998</v>
      </c>
      <c r="D9" s="52">
        <f>D10+D26</f>
        <v>3235.4690000000001</v>
      </c>
    </row>
    <row r="10" spans="1:4" ht="15" customHeight="1" x14ac:dyDescent="0.3">
      <c r="A10" s="10" t="s">
        <v>10</v>
      </c>
      <c r="B10" s="6" t="s">
        <v>11</v>
      </c>
      <c r="C10" s="13">
        <f>C11+C14+C20+C23</f>
        <v>243</v>
      </c>
      <c r="D10" s="13">
        <f>D11+D14+D20+D23</f>
        <v>243</v>
      </c>
    </row>
    <row r="11" spans="1:4" ht="13.95" customHeight="1" x14ac:dyDescent="0.3">
      <c r="A11" s="10" t="s">
        <v>13</v>
      </c>
      <c r="B11" s="6" t="s">
        <v>14</v>
      </c>
      <c r="C11" s="13">
        <f>C12</f>
        <v>190</v>
      </c>
      <c r="D11" s="13">
        <f>D12</f>
        <v>190</v>
      </c>
    </row>
    <row r="12" spans="1:4" ht="13.05" customHeight="1" x14ac:dyDescent="0.3">
      <c r="A12" s="11" t="s">
        <v>15</v>
      </c>
      <c r="B12" s="7" t="s">
        <v>16</v>
      </c>
      <c r="C12" s="14">
        <f>C13</f>
        <v>190</v>
      </c>
      <c r="D12" s="14">
        <f>D13</f>
        <v>190</v>
      </c>
    </row>
    <row r="13" spans="1:4" ht="56.4" customHeight="1" x14ac:dyDescent="0.3">
      <c r="A13" s="11" t="s">
        <v>17</v>
      </c>
      <c r="B13" s="7" t="s">
        <v>18</v>
      </c>
      <c r="C13" s="14">
        <v>190</v>
      </c>
      <c r="D13" s="14">
        <v>190</v>
      </c>
    </row>
    <row r="14" spans="1:4" ht="13.95" customHeight="1" x14ac:dyDescent="0.3">
      <c r="A14" s="10" t="s">
        <v>19</v>
      </c>
      <c r="B14" s="6" t="s">
        <v>20</v>
      </c>
      <c r="C14" s="13">
        <f>C15+C17</f>
        <v>2</v>
      </c>
      <c r="D14" s="13">
        <f>D15+D18</f>
        <v>2</v>
      </c>
    </row>
    <row r="15" spans="1:4" s="46" customFormat="1" ht="13.05" customHeight="1" x14ac:dyDescent="0.3">
      <c r="A15" s="37" t="s">
        <v>21</v>
      </c>
      <c r="B15" s="38" t="s">
        <v>22</v>
      </c>
      <c r="C15" s="39">
        <f>C16</f>
        <v>0</v>
      </c>
      <c r="D15" s="39">
        <f>D16</f>
        <v>0</v>
      </c>
    </row>
    <row r="16" spans="1:4" ht="38.4" customHeight="1" x14ac:dyDescent="0.3">
      <c r="A16" s="11" t="s">
        <v>23</v>
      </c>
      <c r="B16" s="7" t="s">
        <v>24</v>
      </c>
      <c r="C16" s="14">
        <v>0</v>
      </c>
      <c r="D16" s="14">
        <v>0</v>
      </c>
    </row>
    <row r="17" spans="1:6" s="46" customFormat="1" ht="13.05" customHeight="1" x14ac:dyDescent="0.3">
      <c r="A17" s="37" t="s">
        <v>25</v>
      </c>
      <c r="B17" s="38" t="s">
        <v>26</v>
      </c>
      <c r="C17" s="39">
        <f>C18</f>
        <v>2</v>
      </c>
      <c r="D17" s="39">
        <f>D18</f>
        <v>2</v>
      </c>
    </row>
    <row r="18" spans="1:6" ht="13.05" customHeight="1" x14ac:dyDescent="0.3">
      <c r="A18" s="11" t="s">
        <v>27</v>
      </c>
      <c r="B18" s="7" t="s">
        <v>28</v>
      </c>
      <c r="C18" s="14">
        <f>C19</f>
        <v>2</v>
      </c>
      <c r="D18" s="14">
        <f>D19</f>
        <v>2</v>
      </c>
    </row>
    <row r="19" spans="1:6" ht="24" customHeight="1" x14ac:dyDescent="0.3">
      <c r="A19" s="11" t="s">
        <v>29</v>
      </c>
      <c r="B19" s="7" t="s">
        <v>30</v>
      </c>
      <c r="C19" s="14">
        <v>2</v>
      </c>
      <c r="D19" s="14">
        <v>2</v>
      </c>
    </row>
    <row r="20" spans="1:6" ht="13.95" customHeight="1" x14ac:dyDescent="0.3">
      <c r="A20" s="10" t="s">
        <v>31</v>
      </c>
      <c r="B20" s="6" t="s">
        <v>32</v>
      </c>
      <c r="C20" s="13">
        <f>C21</f>
        <v>1</v>
      </c>
      <c r="D20" s="13">
        <f>D21</f>
        <v>1</v>
      </c>
    </row>
    <row r="21" spans="1:6" ht="37.200000000000003" customHeight="1" x14ac:dyDescent="0.3">
      <c r="A21" s="11" t="s">
        <v>33</v>
      </c>
      <c r="B21" s="7" t="s">
        <v>34</v>
      </c>
      <c r="C21" s="14">
        <f>C22</f>
        <v>1</v>
      </c>
      <c r="D21" s="14">
        <f>D22</f>
        <v>1</v>
      </c>
    </row>
    <row r="22" spans="1:6" ht="49.8" customHeight="1" x14ac:dyDescent="0.3">
      <c r="A22" s="11" t="s">
        <v>35</v>
      </c>
      <c r="B22" s="7" t="s">
        <v>36</v>
      </c>
      <c r="C22" s="14">
        <v>1</v>
      </c>
      <c r="D22" s="14">
        <v>1</v>
      </c>
    </row>
    <row r="23" spans="1:6" ht="14.4" customHeight="1" x14ac:dyDescent="0.3">
      <c r="A23" s="36" t="s">
        <v>61</v>
      </c>
      <c r="B23" s="6" t="s">
        <v>62</v>
      </c>
      <c r="C23" s="13">
        <f>C24</f>
        <v>50</v>
      </c>
      <c r="D23" s="50">
        <f>D24</f>
        <v>50</v>
      </c>
    </row>
    <row r="24" spans="1:6" ht="12" customHeight="1" x14ac:dyDescent="0.3">
      <c r="A24" s="11" t="s">
        <v>63</v>
      </c>
      <c r="B24" s="7" t="s">
        <v>64</v>
      </c>
      <c r="C24" s="14">
        <f>C25</f>
        <v>50</v>
      </c>
      <c r="D24" s="14">
        <f>D25</f>
        <v>50</v>
      </c>
    </row>
    <row r="25" spans="1:6" ht="11.4" customHeight="1" x14ac:dyDescent="0.3">
      <c r="A25" s="11" t="s">
        <v>65</v>
      </c>
      <c r="B25" s="7" t="s">
        <v>66</v>
      </c>
      <c r="C25" s="14">
        <v>50</v>
      </c>
      <c r="D25" s="14">
        <v>50</v>
      </c>
    </row>
    <row r="26" spans="1:6" ht="15" customHeight="1" x14ac:dyDescent="0.3">
      <c r="A26" s="10" t="s">
        <v>37</v>
      </c>
      <c r="B26" s="6" t="s">
        <v>38</v>
      </c>
      <c r="C26" s="13">
        <f>C27</f>
        <v>3099.9409999999998</v>
      </c>
      <c r="D26" s="13">
        <f>D27</f>
        <v>2992.4690000000001</v>
      </c>
    </row>
    <row r="27" spans="1:6" ht="31.8" customHeight="1" x14ac:dyDescent="0.3">
      <c r="A27" s="10" t="s">
        <v>39</v>
      </c>
      <c r="B27" s="6" t="s">
        <v>40</v>
      </c>
      <c r="C27" s="13">
        <f>C28+C33</f>
        <v>3099.9409999999998</v>
      </c>
      <c r="D27" s="13">
        <f>D28+D33</f>
        <v>2992.4690000000001</v>
      </c>
      <c r="F27" s="34"/>
    </row>
    <row r="28" spans="1:6" s="47" customFormat="1" ht="25.2" customHeight="1" x14ac:dyDescent="0.3">
      <c r="A28" s="41" t="s">
        <v>67</v>
      </c>
      <c r="B28" s="42" t="s">
        <v>41</v>
      </c>
      <c r="C28" s="43">
        <f>C29+C31</f>
        <v>3023.1</v>
      </c>
      <c r="D28" s="43">
        <f>D29+D31</f>
        <v>2913.8</v>
      </c>
      <c r="F28" s="48"/>
    </row>
    <row r="29" spans="1:6" s="46" customFormat="1" ht="13.05" customHeight="1" x14ac:dyDescent="0.3">
      <c r="A29" s="37" t="s">
        <v>69</v>
      </c>
      <c r="B29" s="38" t="s">
        <v>42</v>
      </c>
      <c r="C29" s="49">
        <f>C30</f>
        <v>6.1</v>
      </c>
      <c r="D29" s="49">
        <f>D30</f>
        <v>5.8</v>
      </c>
    </row>
    <row r="30" spans="1:6" ht="23.4" customHeight="1" x14ac:dyDescent="0.3">
      <c r="A30" s="11" t="s">
        <v>54</v>
      </c>
      <c r="B30" s="7" t="s">
        <v>43</v>
      </c>
      <c r="C30" s="14">
        <v>6.1</v>
      </c>
      <c r="D30" s="14">
        <v>5.8</v>
      </c>
    </row>
    <row r="31" spans="1:6" s="46" customFormat="1" ht="22.8" customHeight="1" x14ac:dyDescent="0.3">
      <c r="A31" s="37" t="s">
        <v>70</v>
      </c>
      <c r="B31" s="38" t="s">
        <v>44</v>
      </c>
      <c r="C31" s="39">
        <f>C32</f>
        <v>3017</v>
      </c>
      <c r="D31" s="39">
        <f>D32</f>
        <v>2908</v>
      </c>
    </row>
    <row r="32" spans="1:6" ht="24.6" customHeight="1" x14ac:dyDescent="0.3">
      <c r="A32" s="11" t="s">
        <v>55</v>
      </c>
      <c r="B32" s="7" t="s">
        <v>45</v>
      </c>
      <c r="C32" s="14">
        <v>3017</v>
      </c>
      <c r="D32" s="14">
        <v>2908</v>
      </c>
    </row>
    <row r="33" spans="1:4" s="47" customFormat="1" ht="24" customHeight="1" x14ac:dyDescent="0.3">
      <c r="A33" s="41" t="s">
        <v>68</v>
      </c>
      <c r="B33" s="42" t="s">
        <v>46</v>
      </c>
      <c r="C33" s="43">
        <f>C34+C36+C38</f>
        <v>76.841000000000008</v>
      </c>
      <c r="D33" s="43">
        <f>D34+D36+D38</f>
        <v>78.669000000000011</v>
      </c>
    </row>
    <row r="34" spans="1:4" s="46" customFormat="1" ht="24" customHeight="1" x14ac:dyDescent="0.3">
      <c r="A34" s="37" t="s">
        <v>71</v>
      </c>
      <c r="B34" s="38" t="s">
        <v>51</v>
      </c>
      <c r="C34" s="39">
        <f>C35</f>
        <v>25.952000000000002</v>
      </c>
      <c r="D34" s="39">
        <f>D35</f>
        <v>25.952000000000002</v>
      </c>
    </row>
    <row r="35" spans="1:4" ht="24.6" customHeight="1" x14ac:dyDescent="0.3">
      <c r="A35" s="11" t="s">
        <v>58</v>
      </c>
      <c r="B35" s="7" t="s">
        <v>52</v>
      </c>
      <c r="C35" s="14">
        <v>25.952000000000002</v>
      </c>
      <c r="D35" s="14">
        <v>25.952000000000002</v>
      </c>
    </row>
    <row r="36" spans="1:4" s="46" customFormat="1" ht="23.4" customHeight="1" x14ac:dyDescent="0.3">
      <c r="A36" s="37" t="s">
        <v>72</v>
      </c>
      <c r="B36" s="38" t="s">
        <v>49</v>
      </c>
      <c r="C36" s="39">
        <f>C37</f>
        <v>48.765999999999998</v>
      </c>
      <c r="D36" s="39">
        <f>D37</f>
        <v>50.594000000000001</v>
      </c>
    </row>
    <row r="37" spans="1:4" ht="36.6" customHeight="1" x14ac:dyDescent="0.3">
      <c r="A37" s="11" t="s">
        <v>57</v>
      </c>
      <c r="B37" s="7" t="s">
        <v>50</v>
      </c>
      <c r="C37" s="14">
        <v>48.765999999999998</v>
      </c>
      <c r="D37" s="14">
        <v>50.594000000000001</v>
      </c>
    </row>
    <row r="38" spans="1:4" s="46" customFormat="1" ht="24" customHeight="1" x14ac:dyDescent="0.3">
      <c r="A38" s="37" t="s">
        <v>73</v>
      </c>
      <c r="B38" s="38" t="s">
        <v>47</v>
      </c>
      <c r="C38" s="39">
        <f>C39</f>
        <v>2.1230000000000002</v>
      </c>
      <c r="D38" s="39">
        <f>D39</f>
        <v>2.1230000000000002</v>
      </c>
    </row>
    <row r="39" spans="1:4" ht="25.2" customHeight="1" x14ac:dyDescent="0.3">
      <c r="A39" s="11" t="s">
        <v>56</v>
      </c>
      <c r="B39" s="7" t="s">
        <v>48</v>
      </c>
      <c r="C39" s="14">
        <v>2.1230000000000002</v>
      </c>
      <c r="D39" s="14">
        <v>2.1230000000000002</v>
      </c>
    </row>
    <row r="40" spans="1:4" ht="14.4" x14ac:dyDescent="0.3">
      <c r="A40" s="8"/>
      <c r="B40" s="8"/>
      <c r="C40" s="8"/>
      <c r="D40" s="8"/>
    </row>
  </sheetData>
  <mergeCells count="6">
    <mergeCell ref="B1:D1"/>
    <mergeCell ref="A5:A6"/>
    <mergeCell ref="A3:D3"/>
    <mergeCell ref="B5:B6"/>
    <mergeCell ref="C5:C6"/>
    <mergeCell ref="D5:D6"/>
  </mergeCells>
  <pageMargins left="0.78740157480314965" right="0.39370078740157483" top="0.59055118110236227" bottom="0.39370078740157483" header="0.39370078740157483" footer="0.3937007874015748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2018-01-22T13:39:05Z</cp:lastPrinted>
  <dcterms:created xsi:type="dcterms:W3CDTF">2016-11-11T12:59:43Z</dcterms:created>
  <dcterms:modified xsi:type="dcterms:W3CDTF">2018-01-22T13:39:20Z</dcterms:modified>
</cp:coreProperties>
</file>